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X:\Бюджет 1\ОТЧЕТЫ\2017\1 квартал 2017\"/>
    </mc:Choice>
  </mc:AlternateContent>
  <bookViews>
    <workbookView xWindow="420" yWindow="105" windowWidth="13950" windowHeight="8850" tabRatio="799"/>
  </bookViews>
  <sheets>
    <sheet name="исполнение функц " sheetId="22" r:id="rId1"/>
  </sheets>
  <definedNames>
    <definedName name="_Date_">#REF!</definedName>
    <definedName name="_Otchet_Period_Source__AT_ObjectName">#REF!</definedName>
    <definedName name="_xlnm._FilterDatabase" localSheetId="0" hidden="1">'исполнение функц '!$A$7:$I$59</definedName>
    <definedName name="_xlnm.Print_Area" localSheetId="0">'исполнение функц '!$A$1:$L$60</definedName>
  </definedNames>
  <calcPr calcId="152511" iterate="1"/>
</workbook>
</file>

<file path=xl/calcChain.xml><?xml version="1.0" encoding="utf-8"?>
<calcChain xmlns="http://schemas.openxmlformats.org/spreadsheetml/2006/main">
  <c r="K12" i="22" l="1"/>
  <c r="L12" i="22"/>
  <c r="K13" i="22"/>
  <c r="L13" i="22"/>
  <c r="K15" i="22"/>
  <c r="L15" i="22"/>
  <c r="K16" i="22"/>
  <c r="L16" i="22"/>
  <c r="K17" i="22"/>
  <c r="L17" i="22"/>
  <c r="K18" i="22"/>
  <c r="L18" i="22"/>
  <c r="K19" i="22"/>
  <c r="L19" i="22"/>
  <c r="K20" i="22"/>
  <c r="L20" i="22"/>
  <c r="L21" i="22"/>
  <c r="K22" i="22"/>
  <c r="L22" i="22"/>
  <c r="K23" i="22"/>
  <c r="L23" i="22"/>
  <c r="K24" i="22"/>
  <c r="L24" i="22"/>
  <c r="K25" i="22"/>
  <c r="L25" i="22"/>
  <c r="K26" i="22"/>
  <c r="L26" i="22"/>
  <c r="K27" i="22"/>
  <c r="L27" i="22"/>
  <c r="K28" i="22"/>
  <c r="L28" i="22"/>
  <c r="K29" i="22"/>
  <c r="L29" i="22"/>
  <c r="K30" i="22"/>
  <c r="L30" i="22"/>
  <c r="K31" i="22"/>
  <c r="L31" i="22"/>
  <c r="K32" i="22"/>
  <c r="L32" i="22"/>
  <c r="K36" i="22"/>
  <c r="L36" i="22"/>
  <c r="K37" i="22"/>
  <c r="L37" i="22"/>
  <c r="K38" i="22"/>
  <c r="L38" i="22"/>
  <c r="K40" i="22"/>
  <c r="L40" i="22"/>
  <c r="K41" i="22"/>
  <c r="L41" i="22"/>
  <c r="K42" i="22"/>
  <c r="L42" i="22"/>
  <c r="K43" i="22"/>
  <c r="L43" i="22"/>
  <c r="K44" i="22"/>
  <c r="L44" i="22"/>
  <c r="K47" i="22"/>
  <c r="L47" i="22"/>
  <c r="K48" i="22"/>
  <c r="L48" i="22"/>
  <c r="K49" i="22"/>
  <c r="L49" i="22"/>
  <c r="K50" i="22"/>
  <c r="L50" i="22"/>
  <c r="K51" i="22"/>
  <c r="L51" i="22"/>
  <c r="K52" i="22"/>
  <c r="L52" i="22"/>
  <c r="K53" i="22"/>
  <c r="L53" i="22"/>
  <c r="K54" i="22"/>
  <c r="L54" i="22"/>
  <c r="K55" i="22"/>
  <c r="L55" i="22"/>
  <c r="K56" i="22"/>
  <c r="L56" i="22"/>
  <c r="K57" i="22"/>
  <c r="L57" i="22"/>
  <c r="L58" i="22"/>
  <c r="L59" i="22"/>
  <c r="K60" i="22"/>
  <c r="L60" i="22"/>
  <c r="L11" i="22"/>
  <c r="K11" i="22"/>
  <c r="L10" i="22"/>
  <c r="K10" i="22"/>
  <c r="L9" i="22"/>
  <c r="K9" i="22"/>
</calcChain>
</file>

<file path=xl/sharedStrings.xml><?xml version="1.0" encoding="utf-8"?>
<sst xmlns="http://schemas.openxmlformats.org/spreadsheetml/2006/main" count="72" uniqueCount="72">
  <si>
    <t>Сельское хозяйство и рыболовство</t>
  </si>
  <si>
    <t>Транспорт</t>
  </si>
  <si>
    <t>Другие вопросы в области национальной экономики</t>
  </si>
  <si>
    <t>Жилищное хозяйство</t>
  </si>
  <si>
    <t>Другие вопросы в области социальной политики</t>
  </si>
  <si>
    <t>Массовый спорт</t>
  </si>
  <si>
    <t>Связь и информатика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</si>
  <si>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</si>
  <si>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</si>
  <si>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Мобилизационная и вневойсковая подготовка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</si>
  <si>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</si>
  <si>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</si>
  <si>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общегосударственные вопросы</t>
  </si>
  <si>
    <t>Общеэкономические вопросы</t>
  </si>
  <si>
    <t>Социальное обеспечение населения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</si>
  <si>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</si>
  <si>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</si>
  <si>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</si>
  <si>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</si>
  <si>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Коммунальное хозяйство</t>
  </si>
  <si>
    <t>Благоустройство</t>
  </si>
  <si>
    <t>Другие вопросы в области охраны окружающей среды</t>
  </si>
  <si>
    <t>Дошкольное образование</t>
  </si>
  <si>
    <t xml:space="preserve">Программа "Содействие развитию жилищного строительства на 2012, 2013 годы и на период до 2015 года в городе Пыть - Яхе" </t>
  </si>
  <si>
    <t>Другие вопросы в области физической культуры и спорта</t>
  </si>
  <si>
    <t>Телевидение и радиовещание</t>
  </si>
  <si>
    <t>Периодическая печать и издательства</t>
  </si>
  <si>
    <t>Общее образование</t>
  </si>
  <si>
    <t>Наименование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</si>
  <si>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</si>
  <si>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</si>
  <si>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Охрана семьи и детства</t>
  </si>
  <si>
    <t>Дорожное хозяйство (дорожные фонды)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</si>
  <si>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</si>
  <si>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</si>
  <si>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Другие вопросы в области жилищно-коммунального хозяйства</t>
  </si>
  <si>
    <t>Обслуживание государственного внутреннего и муниципального долга</t>
  </si>
  <si>
    <t>к пояснительной записке</t>
  </si>
  <si>
    <t>Дополнительное образование детей</t>
  </si>
  <si>
    <t>Другие вопросы в области здравоохранения</t>
  </si>
  <si>
    <t>Код по бюджетной классификации</t>
  </si>
  <si>
    <t>% исполнения</t>
  </si>
  <si>
    <t>раз-дела</t>
  </si>
  <si>
    <t>подраз-дела</t>
  </si>
  <si>
    <t>к утвержденному плану</t>
  </si>
  <si>
    <t>к уточненному плану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</si>
  <si>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</si>
  <si>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</si>
  <si>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</si>
  <si>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</si>
  <si>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</si>
  <si>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</si>
  <si>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</si>
  <si>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Молодежная политика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</si>
  <si>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</si>
  <si>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</si>
  <si>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</si>
  <si>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</si>
  <si>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</si>
  <si>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</si>
  <si>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Итого</t>
  </si>
  <si>
    <t>Динамика исполнения расходов бюджета по разделам и подразделам классификации расходов бюджета города Пыть-Ях в 2015-2017 годах</t>
  </si>
  <si>
    <t>Исполнено за январь-март 2015 года, рублей</t>
  </si>
  <si>
    <t>Исполнено за январь-март 2016 года, рублей</t>
  </si>
  <si>
    <t>2017 год</t>
  </si>
  <si>
    <t>Исполнено за январь-март 2017 года, рублей</t>
  </si>
  <si>
    <t>Уточненный план, рублей</t>
  </si>
  <si>
    <t>Утвержденный план, рублей</t>
  </si>
  <si>
    <t>Темп роста, %</t>
  </si>
  <si>
    <t>2017 г. / 2015 г.</t>
  </si>
  <si>
    <t>2017 г. / 2016 г.</t>
  </si>
  <si>
    <t>Приложение №12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</si>
</sst>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_р_._-;\-* #,##0_р_._-;_-* &quot;-&quot;_р_._-;_-@_-"/>
    <numFmt numFmtId="43" formatCode="_-* #,##0.00_р_._-;\-* #,##0.00_р_._-;_-* &quot;-&quot;??_р_._-;_-@_-"/>
    <numFmt numFmtId="164" formatCode="0000"/>
    <numFmt numFmtId="166" formatCode="#,##0.0_ ;\-#,##0.0\ "/>
    <numFmt numFmtId="167" formatCode="#,##0.00;[Red]\-#,##0.00;0.00"/>
    <numFmt numFmtId="168" formatCode="#,##0.00_ ;[Red]\-#,##0.00\ "/>
    <numFmt numFmtId="169" formatCode="00"/>
    <numFmt numFmtId="171" formatCode="#,##0.00_ ;\-#,##0.00\ "/>
  </numFmts>
  <fonts count="35" x14ac:knownFonts="1">
    <font>
      <sz val="10"/>
      <name val="Arial Cyr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10" borderId="0" applyNumberFormat="0" applyBorder="0" applyAlignment="0" applyProtection="0"/>
    <xf numFmtId="0" fontId="7" fillId="4" borderId="1" applyNumberFormat="0" applyAlignment="0" applyProtection="0"/>
    <xf numFmtId="0" fontId="8" fillId="11" borderId="2" applyNumberFormat="0" applyAlignment="0" applyProtection="0"/>
    <xf numFmtId="0" fontId="9" fillId="11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12" borderId="7" applyNumberFormat="0" applyAlignment="0" applyProtection="0"/>
    <xf numFmtId="0" fontId="15" fillId="0" borderId="0" applyNumberFormat="0" applyFill="0" applyBorder="0" applyAlignment="0" applyProtection="0"/>
    <xf numFmtId="0" fontId="16" fillId="13" borderId="0" applyNumberFormat="0" applyBorder="0" applyAlignment="0" applyProtection="0"/>
    <xf numFmtId="0" fontId="23" fillId="0" borderId="0"/>
    <xf numFmtId="0" fontId="5" fillId="0" borderId="0"/>
    <xf numFmtId="0" fontId="26" fillId="0" borderId="0"/>
    <xf numFmtId="0" fontId="27" fillId="0" borderId="0"/>
    <xf numFmtId="0" fontId="28" fillId="0" borderId="0"/>
    <xf numFmtId="0" fontId="29" fillId="0" borderId="0"/>
    <xf numFmtId="0" fontId="3" fillId="0" borderId="0"/>
    <xf numFmtId="0" fontId="4" fillId="0" borderId="0"/>
    <xf numFmtId="0" fontId="3" fillId="0" borderId="0"/>
    <xf numFmtId="0" fontId="17" fillId="2" borderId="0" applyNumberFormat="0" applyBorder="0" applyAlignment="0" applyProtection="0"/>
    <xf numFmtId="0" fontId="18" fillId="0" borderId="0" applyNumberFormat="0" applyFill="0" applyBorder="0" applyAlignment="0" applyProtection="0"/>
    <xf numFmtId="0" fontId="3" fillId="14" borderId="8" applyNumberFormat="0" applyFont="0" applyAlignment="0" applyProtection="0"/>
    <xf numFmtId="0" fontId="19" fillId="0" borderId="9" applyNumberFormat="0" applyFill="0" applyAlignment="0" applyProtection="0"/>
    <xf numFmtId="0" fontId="24" fillId="0" borderId="0"/>
    <xf numFmtId="0" fontId="20" fillId="0" borderId="0" applyNumberForma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1" fillId="3" borderId="0" applyNumberFormat="0" applyBorder="0" applyAlignment="0" applyProtection="0"/>
    <xf numFmtId="0" fontId="2" fillId="0" borderId="0"/>
    <xf numFmtId="0" fontId="1" fillId="0" borderId="0"/>
    <xf numFmtId="0" fontId="30" fillId="0" borderId="0"/>
    <xf numFmtId="43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</cellStyleXfs>
  <cellXfs count="39">
    <xf numFmtId="0" fontId="0" fillId="0" borderId="0" xfId="0"/>
    <xf numFmtId="166" fontId="22" fillId="0" borderId="0" xfId="26" applyNumberFormat="1" applyFont="1" applyFill="1" applyBorder="1" applyAlignment="1">
      <alignment wrapText="1"/>
    </xf>
    <xf numFmtId="49" fontId="22" fillId="0" borderId="0" xfId="26" applyNumberFormat="1" applyFont="1" applyFill="1" applyBorder="1" applyAlignment="1">
      <alignment wrapText="1"/>
    </xf>
    <xf numFmtId="166" fontId="22" fillId="0" borderId="0" xfId="26" applyNumberFormat="1" applyFont="1" applyFill="1" applyAlignment="1">
      <alignment wrapText="1"/>
    </xf>
    <xf numFmtId="49" fontId="22" fillId="0" borderId="0" xfId="26" applyNumberFormat="1" applyFont="1" applyFill="1" applyAlignment="1">
      <alignment horizontal="centerContinuous" wrapText="1"/>
    </xf>
    <xf numFmtId="0" fontId="22" fillId="0" borderId="10" xfId="38" applyFont="1" applyBorder="1" applyAlignment="1" applyProtection="1">
      <alignment horizontal="center" vertical="center" wrapText="1"/>
      <protection hidden="1"/>
    </xf>
    <xf numFmtId="0" fontId="22" fillId="0" borderId="0" xfId="26" applyNumberFormat="1" applyFont="1" applyFill="1" applyAlignment="1">
      <alignment wrapText="1"/>
    </xf>
    <xf numFmtId="0" fontId="22" fillId="0" borderId="10" xfId="38" applyNumberFormat="1" applyFont="1" applyFill="1" applyBorder="1" applyAlignment="1" applyProtection="1">
      <alignment horizontal="center" vertical="center" wrapText="1"/>
      <protection hidden="1"/>
    </xf>
    <xf numFmtId="0" fontId="32" fillId="0" borderId="0" xfId="26" applyNumberFormat="1" applyFont="1" applyFill="1" applyAlignment="1">
      <alignment horizontal="center" vertical="center" wrapText="1"/>
    </xf>
    <xf numFmtId="0" fontId="22" fillId="0" borderId="10" xfId="38" applyNumberFormat="1" applyFont="1" applyFill="1" applyBorder="1" applyAlignment="1" applyProtection="1">
      <alignment horizontal="center" vertical="center"/>
      <protection hidden="1"/>
    </xf>
    <xf numFmtId="164" fontId="22" fillId="15" borderId="10" xfId="38" applyNumberFormat="1" applyFont="1" applyFill="1" applyBorder="1" applyAlignment="1" applyProtection="1">
      <alignment wrapText="1"/>
      <protection hidden="1"/>
    </xf>
    <xf numFmtId="169" fontId="22" fillId="15" borderId="10" xfId="38" applyNumberFormat="1" applyFont="1" applyFill="1" applyBorder="1" applyAlignment="1" applyProtection="1">
      <alignment horizontal="center"/>
      <protection hidden="1"/>
    </xf>
    <xf numFmtId="167" fontId="22" fillId="15" borderId="10" xfId="38" applyNumberFormat="1" applyFont="1" applyFill="1" applyBorder="1" applyAlignment="1" applyProtection="1">
      <alignment horizontal="right"/>
      <protection hidden="1"/>
    </xf>
    <xf numFmtId="167" fontId="22" fillId="15" borderId="10" xfId="38" applyNumberFormat="1" applyFont="1" applyFill="1" applyBorder="1" applyAlignment="1" applyProtection="1">
      <protection hidden="1"/>
    </xf>
    <xf numFmtId="167" fontId="22" fillId="0" borderId="10" xfId="38" applyNumberFormat="1" applyFont="1" applyFill="1" applyBorder="1" applyAlignment="1" applyProtection="1">
      <protection hidden="1"/>
    </xf>
    <xf numFmtId="166" fontId="32" fillId="0" borderId="0" xfId="26" applyNumberFormat="1" applyFont="1" applyFill="1" applyAlignment="1">
      <alignment wrapText="1"/>
    </xf>
    <xf numFmtId="166" fontId="32" fillId="0" borderId="0" xfId="26" applyNumberFormat="1" applyFont="1" applyFill="1" applyBorder="1" applyAlignment="1">
      <alignment wrapText="1"/>
    </xf>
    <xf numFmtId="166" fontId="22" fillId="0" borderId="0" xfId="24" applyNumberFormat="1" applyFont="1" applyFill="1" applyBorder="1" applyAlignment="1">
      <alignment wrapText="1"/>
    </xf>
    <xf numFmtId="166" fontId="22" fillId="0" borderId="0" xfId="24" applyNumberFormat="1" applyFont="1" applyFill="1" applyAlignment="1">
      <alignment wrapText="1"/>
    </xf>
    <xf numFmtId="0" fontId="22" fillId="0" borderId="10" xfId="38" applyNumberFormat="1" applyFont="1" applyFill="1" applyBorder="1" applyAlignment="1" applyProtection="1">
      <protection hidden="1"/>
    </xf>
    <xf numFmtId="0" fontId="22" fillId="0" borderId="10" xfId="38" applyNumberFormat="1" applyFont="1" applyFill="1" applyBorder="1" applyAlignment="1" applyProtection="1">
      <alignment horizontal="center"/>
      <protection hidden="1"/>
    </xf>
    <xf numFmtId="168" fontId="22" fillId="0" borderId="10" xfId="38" applyNumberFormat="1" applyFont="1" applyFill="1" applyBorder="1" applyAlignment="1" applyProtection="1">
      <alignment horizontal="right"/>
      <protection hidden="1"/>
    </xf>
    <xf numFmtId="0" fontId="22" fillId="0" borderId="0" xfId="25" applyFont="1" applyFill="1" applyAlignment="1">
      <alignment horizontal="right" vertical="center" wrapText="1"/>
    </xf>
    <xf numFmtId="0" fontId="31" fillId="0" borderId="0" xfId="0" applyFont="1" applyAlignment="1">
      <alignment wrapText="1"/>
    </xf>
    <xf numFmtId="166" fontId="22" fillId="0" borderId="0" xfId="26" applyNumberFormat="1" applyFont="1" applyFill="1" applyAlignment="1">
      <alignment horizontal="center" wrapText="1"/>
    </xf>
    <xf numFmtId="0" fontId="22" fillId="0" borderId="10" xfId="38" applyNumberFormat="1" applyFont="1" applyFill="1" applyBorder="1" applyAlignment="1" applyProtection="1">
      <alignment horizontal="center" vertical="center" wrapText="1"/>
      <protection hidden="1"/>
    </xf>
    <xf numFmtId="0" fontId="22" fillId="0" borderId="10" xfId="38" applyNumberFormat="1" applyFont="1" applyFill="1" applyBorder="1" applyAlignment="1" applyProtection="1">
      <alignment horizontal="center" vertical="center"/>
      <protection hidden="1"/>
    </xf>
    <xf numFmtId="0" fontId="33" fillId="0" borderId="10" xfId="40" applyNumberFormat="1" applyFont="1" applyFill="1" applyBorder="1" applyAlignment="1" applyProtection="1">
      <alignment horizontal="center" vertical="center" wrapText="1"/>
      <protection hidden="1"/>
    </xf>
    <xf numFmtId="171" fontId="33" fillId="0" borderId="10" xfId="26" applyNumberFormat="1" applyFont="1" applyFill="1" applyBorder="1" applyAlignment="1">
      <alignment horizontal="right" wrapText="1"/>
    </xf>
    <xf numFmtId="167" fontId="33" fillId="0" borderId="10" xfId="41" applyNumberFormat="1" applyFont="1" applyFill="1" applyBorder="1" applyAlignment="1" applyProtection="1">
      <protection hidden="1"/>
    </xf>
    <xf numFmtId="171" fontId="33" fillId="0" borderId="10" xfId="24" applyNumberFormat="1" applyFont="1" applyFill="1" applyBorder="1" applyAlignment="1">
      <alignment horizontal="right" wrapText="1"/>
    </xf>
    <xf numFmtId="167" fontId="33" fillId="15" borderId="10" xfId="40" applyNumberFormat="1" applyFont="1" applyFill="1" applyBorder="1" applyAlignment="1" applyProtection="1">
      <protection hidden="1"/>
    </xf>
    <xf numFmtId="0" fontId="33" fillId="0" borderId="10" xfId="0" applyFont="1" applyFill="1" applyBorder="1" applyAlignment="1">
      <alignment horizontal="center" vertical="center" wrapText="1"/>
    </xf>
    <xf numFmtId="0" fontId="22" fillId="0" borderId="10" xfId="38" applyNumberFormat="1" applyFont="1" applyBorder="1" applyAlignment="1" applyProtection="1">
      <alignment horizontal="center" vertical="center"/>
      <protection hidden="1"/>
    </xf>
    <xf numFmtId="0" fontId="22" fillId="0" borderId="10" xfId="38" applyNumberFormat="1" applyFont="1" applyBorder="1" applyAlignment="1">
      <alignment horizontal="center" vertical="center"/>
    </xf>
    <xf numFmtId="0" fontId="22" fillId="0" borderId="0" xfId="26" applyNumberFormat="1" applyFont="1" applyFill="1" applyBorder="1" applyAlignment="1">
      <alignment horizontal="center" wrapText="1"/>
    </xf>
    <xf numFmtId="166" fontId="22" fillId="0" borderId="0" xfId="26" applyNumberFormat="1" applyFont="1" applyFill="1" applyBorder="1" applyAlignment="1">
      <alignment horizontal="right" wrapText="1"/>
    </xf>
    <xf numFmtId="0" fontId="22" fillId="0" borderId="10" xfId="26" applyNumberFormat="1" applyFont="1" applyFill="1" applyBorder="1" applyAlignment="1">
      <alignment horizontal="center" vertical="center" wrapText="1"/>
    </xf>
    <xf numFmtId="0" fontId="34" fillId="0" borderId="0" xfId="42" applyFont="1" applyAlignment="1">
      <alignment horizontal="right"/>
    </xf>
  </cellXfs>
  <cellStyles count="43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 2 2" xfId="19"/>
    <cellStyle name="Обычный 2 3" xfId="20"/>
    <cellStyle name="Обычный 2 4" xfId="21"/>
    <cellStyle name="Обычный 2 5" xfId="38"/>
    <cellStyle name="Обычный 3" xfId="22"/>
    <cellStyle name="Обычный 4" xfId="23"/>
    <cellStyle name="Обычный 5" xfId="36"/>
    <cellStyle name="Обычный 6" xfId="37"/>
    <cellStyle name="Обычный_blank консолидированного бюджета 2008 г." xfId="24"/>
    <cellStyle name="Обычный_tmp" xfId="25"/>
    <cellStyle name="Обычный_tmp_исполнение функц _1" xfId="41"/>
    <cellStyle name="Обычный_tmp_Отчет по исполнению бюджета на 01.01.2014 года" xfId="40"/>
    <cellStyle name="Обычный_Прогноз бюджета на 2009-2011г. по функциональной структуре" xfId="26"/>
    <cellStyle name="Обычный_ФиС, Здравоохранение за 1 квартал 2008г" xfId="42"/>
    <cellStyle name="Плохой" xfId="27" builtinId="27" customBuiltin="1"/>
    <cellStyle name="Пояснение" xfId="28" builtinId="53" customBuiltin="1"/>
    <cellStyle name="Примечание" xfId="29" builtinId="10" customBuiltin="1"/>
    <cellStyle name="Связанная ячейка" xfId="30" builtinId="24" customBuiltin="1"/>
    <cellStyle name="Стиль 1" xfId="31"/>
    <cellStyle name="Текст предупреждения" xfId="32" builtinId="11" customBuiltin="1"/>
    <cellStyle name="Тысячи [0]_Лист1" xfId="33"/>
    <cellStyle name="Тысячи_Лист1" xfId="34"/>
    <cellStyle name="Финансовый 2" xfId="39"/>
    <cellStyle name="Хороший" xfId="3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48"/>
  <sheetViews>
    <sheetView tabSelected="1" view="pageBreakPreview" zoomScale="75" zoomScaleNormal="75" zoomScaleSheetLayoutView="75" workbookViewId="0">
      <selection activeCell="K9" sqref="K9:L9"/>
    </sheetView>
  </sheetViews>
  <sheetFormatPr defaultColWidth="9.28515625" defaultRowHeight="15.75" x14ac:dyDescent="0.25"/>
  <cols>
    <col min="1" max="1" width="40.7109375" style="1" customWidth="1"/>
    <col min="2" max="3" width="8.42578125" style="2" customWidth="1"/>
    <col min="4" max="5" width="18" style="1" bestFit="1" customWidth="1"/>
    <col min="6" max="8" width="19" style="1" customWidth="1"/>
    <col min="9" max="11" width="10.28515625" style="1" customWidth="1"/>
    <col min="12" max="12" width="10.42578125" style="1" customWidth="1"/>
    <col min="13" max="16384" width="9.28515625" style="1"/>
  </cols>
  <sheetData>
    <row r="1" spans="1:12" x14ac:dyDescent="0.25">
      <c r="F1" s="2"/>
      <c r="G1" s="38"/>
      <c r="H1" s="38"/>
      <c r="I1" s="38"/>
      <c r="L1" s="38" t="s">
        <v>71</v>
      </c>
    </row>
    <row r="2" spans="1:12" x14ac:dyDescent="0.25">
      <c r="F2" s="2"/>
      <c r="G2" s="38"/>
      <c r="H2" s="38"/>
      <c r="I2" s="38"/>
      <c r="L2" s="38" t="s">
        <v>37</v>
      </c>
    </row>
    <row r="3" spans="1:12" x14ac:dyDescent="0.25">
      <c r="F3" s="2"/>
      <c r="G3" s="22"/>
      <c r="H3" s="23"/>
      <c r="I3" s="23"/>
    </row>
    <row r="4" spans="1:12" s="3" customFormat="1" ht="15.75" customHeight="1" x14ac:dyDescent="0.25">
      <c r="A4" s="24" t="s">
        <v>61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12" s="3" customFormat="1" x14ac:dyDescent="0.25">
      <c r="B5" s="4"/>
      <c r="C5" s="4"/>
      <c r="J5" s="36"/>
      <c r="K5" s="36"/>
      <c r="L5" s="36"/>
    </row>
    <row r="6" spans="1:12" s="6" customFormat="1" ht="48.75" customHeight="1" x14ac:dyDescent="0.25">
      <c r="A6" s="26" t="s">
        <v>28</v>
      </c>
      <c r="B6" s="25" t="s">
        <v>40</v>
      </c>
      <c r="C6" s="25"/>
      <c r="D6" s="32" t="s">
        <v>62</v>
      </c>
      <c r="E6" s="32" t="s">
        <v>63</v>
      </c>
      <c r="F6" s="37" t="s">
        <v>64</v>
      </c>
      <c r="G6" s="37"/>
      <c r="H6" s="37"/>
      <c r="I6" s="25" t="s">
        <v>41</v>
      </c>
      <c r="J6" s="25"/>
      <c r="K6" s="37" t="s">
        <v>68</v>
      </c>
      <c r="L6" s="37"/>
    </row>
    <row r="7" spans="1:12" s="8" customFormat="1" ht="63" x14ac:dyDescent="0.2">
      <c r="A7" s="26"/>
      <c r="B7" s="7" t="s">
        <v>42</v>
      </c>
      <c r="C7" s="7" t="s">
        <v>43</v>
      </c>
      <c r="D7" s="32"/>
      <c r="E7" s="32"/>
      <c r="F7" s="7" t="s">
        <v>67</v>
      </c>
      <c r="G7" s="7" t="s">
        <v>66</v>
      </c>
      <c r="H7" s="5" t="s">
        <v>65</v>
      </c>
      <c r="I7" s="7" t="s">
        <v>44</v>
      </c>
      <c r="J7" s="7" t="s">
        <v>45</v>
      </c>
      <c r="K7" s="7" t="s">
        <v>69</v>
      </c>
      <c r="L7" s="7" t="s">
        <v>70</v>
      </c>
    </row>
    <row r="8" spans="1:12" s="35" customFormat="1" ht="16.5" x14ac:dyDescent="0.25">
      <c r="A8" s="9">
        <v>1</v>
      </c>
      <c r="B8" s="9">
        <v>2</v>
      </c>
      <c r="C8" s="9">
        <v>3</v>
      </c>
      <c r="D8" s="27">
        <v>4</v>
      </c>
      <c r="E8" s="35">
        <v>5</v>
      </c>
      <c r="F8" s="9">
        <v>6</v>
      </c>
      <c r="G8" s="9">
        <v>7</v>
      </c>
      <c r="H8" s="33">
        <v>8</v>
      </c>
      <c r="I8" s="33">
        <v>9</v>
      </c>
      <c r="J8" s="34">
        <v>10</v>
      </c>
      <c r="K8" s="34">
        <v>11</v>
      </c>
      <c r="L8" s="34">
        <v>12</v>
      </c>
    </row>
    <row r="9" spans="1:12" s="15" customFormat="1" ht="16.5" x14ac:dyDescent="0.25">
      <c r="A9" s="10" t="s">
        <v>46</v>
      </c>
      <c r="B9" s="11">
        <v>1</v>
      </c>
      <c r="C9" s="11"/>
      <c r="D9" s="28">
        <v>69486991.649999976</v>
      </c>
      <c r="E9" s="28">
        <v>62282028.179999992</v>
      </c>
      <c r="F9" s="12">
        <v>425603800</v>
      </c>
      <c r="G9" s="12">
        <v>425778200</v>
      </c>
      <c r="H9" s="13">
        <v>88833625.849999994</v>
      </c>
      <c r="I9" s="14">
        <v>20.872376104254705</v>
      </c>
      <c r="J9" s="14">
        <v>20.86382671776056</v>
      </c>
      <c r="K9" s="14">
        <f>H9/D9*100</f>
        <v>127.84209495994207</v>
      </c>
      <c r="L9" s="14">
        <f>H9/E9*100</f>
        <v>142.63123479740221</v>
      </c>
    </row>
    <row r="10" spans="1:12" s="15" customFormat="1" ht="63" x14ac:dyDescent="0.25">
      <c r="A10" s="10" t="s">
        <v>29</v>
      </c>
      <c r="B10" s="11">
        <v>1</v>
      </c>
      <c r="C10" s="11">
        <v>2</v>
      </c>
      <c r="D10" s="29">
        <v>1583759.82</v>
      </c>
      <c r="E10" s="29">
        <v>1195987.1200000001</v>
      </c>
      <c r="F10" s="12">
        <v>4626000</v>
      </c>
      <c r="G10" s="12">
        <v>4626000</v>
      </c>
      <c r="H10" s="13">
        <v>603391.91</v>
      </c>
      <c r="I10" s="14">
        <v>13.043491353220926</v>
      </c>
      <c r="J10" s="14">
        <v>13.043491353220926</v>
      </c>
      <c r="K10" s="14">
        <f t="shared" ref="K10:K11" si="0">H10/D10*100</f>
        <v>38.098700470883266</v>
      </c>
      <c r="L10" s="14">
        <f t="shared" ref="L10:L11" si="1">H10/E10*100</f>
        <v>50.451371917784527</v>
      </c>
    </row>
    <row r="11" spans="1:12" s="15" customFormat="1" ht="78.75" x14ac:dyDescent="0.25">
      <c r="A11" s="10" t="s">
        <v>30</v>
      </c>
      <c r="B11" s="11">
        <v>1</v>
      </c>
      <c r="C11" s="11">
        <v>3</v>
      </c>
      <c r="D11" s="29">
        <v>6206637.3600000013</v>
      </c>
      <c r="E11" s="29">
        <v>2433939.0499999998</v>
      </c>
      <c r="F11" s="12">
        <v>30699700</v>
      </c>
      <c r="G11" s="12">
        <v>30889447</v>
      </c>
      <c r="H11" s="13">
        <v>5700083.1699999999</v>
      </c>
      <c r="I11" s="14">
        <v>18.567227595057929</v>
      </c>
      <c r="J11" s="14">
        <v>18.453173247161079</v>
      </c>
      <c r="K11" s="14">
        <f t="shared" si="0"/>
        <v>91.838508348101698</v>
      </c>
      <c r="L11" s="14">
        <f t="shared" si="1"/>
        <v>234.19169719964844</v>
      </c>
    </row>
    <row r="12" spans="1:12" s="15" customFormat="1" ht="94.5" x14ac:dyDescent="0.25">
      <c r="A12" s="10" t="s">
        <v>7</v>
      </c>
      <c r="B12" s="11">
        <v>1</v>
      </c>
      <c r="C12" s="11">
        <v>4</v>
      </c>
      <c r="D12" s="29">
        <v>37994991.089999974</v>
      </c>
      <c r="E12" s="29">
        <v>32049055.059999999</v>
      </c>
      <c r="F12" s="12">
        <v>180632600</v>
      </c>
      <c r="G12" s="12">
        <v>180632600</v>
      </c>
      <c r="H12" s="13">
        <v>42054176.07</v>
      </c>
      <c r="I12" s="14">
        <v>23.281609227791662</v>
      </c>
      <c r="J12" s="14">
        <v>23.281609227791662</v>
      </c>
      <c r="K12" s="14">
        <f t="shared" ref="K12:K60" si="2">H12/D12*100</f>
        <v>110.68347396209386</v>
      </c>
      <c r="L12" s="14">
        <f t="shared" ref="L12:L60" si="3">H12/E12*100</f>
        <v>131.21814665446178</v>
      </c>
    </row>
    <row r="13" spans="1:12" s="15" customFormat="1" ht="63" x14ac:dyDescent="0.25">
      <c r="A13" s="10" t="s">
        <v>33</v>
      </c>
      <c r="B13" s="11">
        <v>1</v>
      </c>
      <c r="C13" s="11">
        <v>6</v>
      </c>
      <c r="D13" s="29">
        <v>7517042.3799999999</v>
      </c>
      <c r="E13" s="29">
        <v>6505063.4400000004</v>
      </c>
      <c r="F13" s="12">
        <v>29219700</v>
      </c>
      <c r="G13" s="12">
        <v>29029953</v>
      </c>
      <c r="H13" s="13">
        <v>7041674.3799999999</v>
      </c>
      <c r="I13" s="14">
        <v>24.099064603674915</v>
      </c>
      <c r="J13" s="14">
        <v>24.256582089540412</v>
      </c>
      <c r="K13" s="14">
        <f t="shared" si="2"/>
        <v>93.676129839778824</v>
      </c>
      <c r="L13" s="14">
        <f t="shared" si="3"/>
        <v>108.24912692934474</v>
      </c>
    </row>
    <row r="14" spans="1:12" s="15" customFormat="1" ht="16.5" x14ac:dyDescent="0.25">
      <c r="A14" s="10" t="s">
        <v>8</v>
      </c>
      <c r="B14" s="11">
        <v>1</v>
      </c>
      <c r="C14" s="11">
        <v>11</v>
      </c>
      <c r="D14" s="29">
        <v>0</v>
      </c>
      <c r="E14" s="29">
        <v>0</v>
      </c>
      <c r="F14" s="12">
        <v>500000</v>
      </c>
      <c r="G14" s="12">
        <v>500000</v>
      </c>
      <c r="H14" s="13">
        <v>0</v>
      </c>
      <c r="I14" s="14">
        <v>0</v>
      </c>
      <c r="J14" s="14">
        <v>0</v>
      </c>
      <c r="K14" s="14">
        <v>0</v>
      </c>
      <c r="L14" s="14">
        <v>0</v>
      </c>
    </row>
    <row r="15" spans="1:12" s="15" customFormat="1" ht="16.5" x14ac:dyDescent="0.25">
      <c r="A15" s="10" t="s">
        <v>12</v>
      </c>
      <c r="B15" s="11">
        <v>1</v>
      </c>
      <c r="C15" s="11">
        <v>13</v>
      </c>
      <c r="D15" s="29">
        <v>16184560.999999998</v>
      </c>
      <c r="E15" s="29">
        <v>20097983.510000002</v>
      </c>
      <c r="F15" s="12">
        <v>179925800</v>
      </c>
      <c r="G15" s="12">
        <v>180100200</v>
      </c>
      <c r="H15" s="13">
        <v>33434300.32</v>
      </c>
      <c r="I15" s="14">
        <v>18.58227131406391</v>
      </c>
      <c r="J15" s="14">
        <v>18.564277174595031</v>
      </c>
      <c r="K15" s="14">
        <f t="shared" si="2"/>
        <v>206.58144709640257</v>
      </c>
      <c r="L15" s="14">
        <f t="shared" si="3"/>
        <v>166.35649195037078</v>
      </c>
    </row>
    <row r="16" spans="1:12" s="15" customFormat="1" ht="16.5" x14ac:dyDescent="0.25">
      <c r="A16" s="10" t="s">
        <v>47</v>
      </c>
      <c r="B16" s="11">
        <v>2</v>
      </c>
      <c r="C16" s="11"/>
      <c r="D16" s="28">
        <v>1042153.44</v>
      </c>
      <c r="E16" s="28">
        <v>788933.15</v>
      </c>
      <c r="F16" s="12">
        <v>4959200</v>
      </c>
      <c r="G16" s="12">
        <v>4959200</v>
      </c>
      <c r="H16" s="13">
        <v>970407.28</v>
      </c>
      <c r="I16" s="14">
        <v>19.567819003065011</v>
      </c>
      <c r="J16" s="14">
        <v>19.567819003065011</v>
      </c>
      <c r="K16" s="14">
        <f t="shared" si="2"/>
        <v>93.115585743304749</v>
      </c>
      <c r="L16" s="14">
        <f t="shared" si="3"/>
        <v>123.00247238945403</v>
      </c>
    </row>
    <row r="17" spans="1:12" s="3" customFormat="1" ht="31.5" x14ac:dyDescent="0.25">
      <c r="A17" s="10" t="s">
        <v>9</v>
      </c>
      <c r="B17" s="11">
        <v>2</v>
      </c>
      <c r="C17" s="11">
        <v>3</v>
      </c>
      <c r="D17" s="29">
        <v>1042153.44</v>
      </c>
      <c r="E17" s="29">
        <v>788933.15</v>
      </c>
      <c r="F17" s="12">
        <v>4959200</v>
      </c>
      <c r="G17" s="12">
        <v>4959200</v>
      </c>
      <c r="H17" s="13">
        <v>970407.28</v>
      </c>
      <c r="I17" s="14">
        <v>19.567819003065011</v>
      </c>
      <c r="J17" s="14">
        <v>19.567819003065011</v>
      </c>
      <c r="K17" s="14">
        <f t="shared" si="2"/>
        <v>93.115585743304749</v>
      </c>
      <c r="L17" s="14">
        <f t="shared" si="3"/>
        <v>123.00247238945403</v>
      </c>
    </row>
    <row r="18" spans="1:12" s="3" customFormat="1" ht="31.5" x14ac:dyDescent="0.25">
      <c r="A18" s="10" t="s">
        <v>48</v>
      </c>
      <c r="B18" s="11">
        <v>3</v>
      </c>
      <c r="C18" s="11"/>
      <c r="D18" s="28">
        <v>5612041.96</v>
      </c>
      <c r="E18" s="28">
        <v>6229509.7799999993</v>
      </c>
      <c r="F18" s="12">
        <v>42006100</v>
      </c>
      <c r="G18" s="12">
        <v>41831700</v>
      </c>
      <c r="H18" s="13">
        <v>6390547.79</v>
      </c>
      <c r="I18" s="14">
        <v>15.213380413797045</v>
      </c>
      <c r="J18" s="14">
        <v>15.276806321521716</v>
      </c>
      <c r="K18" s="14">
        <f t="shared" si="2"/>
        <v>113.87206003712774</v>
      </c>
      <c r="L18" s="14">
        <f t="shared" si="3"/>
        <v>102.58508318771756</v>
      </c>
    </row>
    <row r="19" spans="1:12" ht="16.5" x14ac:dyDescent="0.25">
      <c r="A19" s="10" t="s">
        <v>10</v>
      </c>
      <c r="B19" s="11">
        <v>3</v>
      </c>
      <c r="C19" s="11">
        <v>4</v>
      </c>
      <c r="D19" s="29">
        <v>1076278.08</v>
      </c>
      <c r="E19" s="29">
        <v>908243.06</v>
      </c>
      <c r="F19" s="12">
        <v>6029700</v>
      </c>
      <c r="G19" s="12">
        <v>6029700</v>
      </c>
      <c r="H19" s="13">
        <v>781940.33</v>
      </c>
      <c r="I19" s="14">
        <v>12.968146508118148</v>
      </c>
      <c r="J19" s="14">
        <v>12.968146508118148</v>
      </c>
      <c r="K19" s="14">
        <f t="shared" si="2"/>
        <v>72.652258234228825</v>
      </c>
      <c r="L19" s="14">
        <f t="shared" si="3"/>
        <v>86.093730240008654</v>
      </c>
    </row>
    <row r="20" spans="1:12" ht="63" x14ac:dyDescent="0.25">
      <c r="A20" s="10" t="s">
        <v>11</v>
      </c>
      <c r="B20" s="11">
        <v>3</v>
      </c>
      <c r="C20" s="11">
        <v>9</v>
      </c>
      <c r="D20" s="29">
        <v>4535763.88</v>
      </c>
      <c r="E20" s="29">
        <v>5168166.72</v>
      </c>
      <c r="F20" s="12">
        <v>27412600</v>
      </c>
      <c r="G20" s="12">
        <v>27412600</v>
      </c>
      <c r="H20" s="13">
        <v>5300007.46</v>
      </c>
      <c r="I20" s="14">
        <v>19.334202009294994</v>
      </c>
      <c r="J20" s="14">
        <v>19.334202009294994</v>
      </c>
      <c r="K20" s="14">
        <f t="shared" si="2"/>
        <v>116.84928052295351</v>
      </c>
      <c r="L20" s="14">
        <f t="shared" si="3"/>
        <v>102.55101561429505</v>
      </c>
    </row>
    <row r="21" spans="1:12" ht="47.25" x14ac:dyDescent="0.25">
      <c r="A21" s="10" t="s">
        <v>34</v>
      </c>
      <c r="B21" s="11">
        <v>3</v>
      </c>
      <c r="C21" s="11">
        <v>14</v>
      </c>
      <c r="D21" s="29">
        <v>0</v>
      </c>
      <c r="E21" s="29">
        <v>153100</v>
      </c>
      <c r="F21" s="12">
        <v>8563800</v>
      </c>
      <c r="G21" s="12">
        <v>8389400</v>
      </c>
      <c r="H21" s="13">
        <v>308600</v>
      </c>
      <c r="I21" s="14">
        <v>3.6035404843644177</v>
      </c>
      <c r="J21" s="14">
        <v>3.6784513791212716</v>
      </c>
      <c r="K21" s="14">
        <v>0</v>
      </c>
      <c r="L21" s="14">
        <f t="shared" si="3"/>
        <v>201.5676028739386</v>
      </c>
    </row>
    <row r="22" spans="1:12" s="16" customFormat="1" ht="16.5" x14ac:dyDescent="0.25">
      <c r="A22" s="10" t="s">
        <v>49</v>
      </c>
      <c r="B22" s="11">
        <v>4</v>
      </c>
      <c r="C22" s="11"/>
      <c r="D22" s="28">
        <v>64745848.650000006</v>
      </c>
      <c r="E22" s="28">
        <v>53075329.920000002</v>
      </c>
      <c r="F22" s="12">
        <v>249866200</v>
      </c>
      <c r="G22" s="12">
        <v>255366177</v>
      </c>
      <c r="H22" s="13">
        <v>55826696.490000002</v>
      </c>
      <c r="I22" s="14">
        <v>22.342636374987894</v>
      </c>
      <c r="J22" s="14">
        <v>21.861429397519629</v>
      </c>
      <c r="K22" s="14">
        <f t="shared" si="2"/>
        <v>86.224364424946032</v>
      </c>
      <c r="L22" s="14">
        <f t="shared" si="3"/>
        <v>105.18388971702505</v>
      </c>
    </row>
    <row r="23" spans="1:12" s="16" customFormat="1" ht="16.5" x14ac:dyDescent="0.25">
      <c r="A23" s="10" t="s">
        <v>13</v>
      </c>
      <c r="B23" s="11">
        <v>4</v>
      </c>
      <c r="C23" s="11">
        <v>1</v>
      </c>
      <c r="D23" s="29">
        <v>1326.32</v>
      </c>
      <c r="E23" s="29">
        <v>9000</v>
      </c>
      <c r="F23" s="12">
        <v>1454000</v>
      </c>
      <c r="G23" s="12">
        <v>1454000</v>
      </c>
      <c r="H23" s="13">
        <v>11000</v>
      </c>
      <c r="I23" s="14">
        <v>0.75653370013755161</v>
      </c>
      <c r="J23" s="14">
        <v>0.75653370013755161</v>
      </c>
      <c r="K23" s="14">
        <f t="shared" si="2"/>
        <v>829.36244646842385</v>
      </c>
      <c r="L23" s="14">
        <f t="shared" si="3"/>
        <v>122.22222222222223</v>
      </c>
    </row>
    <row r="24" spans="1:12" s="16" customFormat="1" ht="16.5" x14ac:dyDescent="0.25">
      <c r="A24" s="10" t="s">
        <v>0</v>
      </c>
      <c r="B24" s="11">
        <v>4</v>
      </c>
      <c r="C24" s="11">
        <v>5</v>
      </c>
      <c r="D24" s="29">
        <v>4838279</v>
      </c>
      <c r="E24" s="29">
        <v>6357731</v>
      </c>
      <c r="F24" s="12">
        <v>21122000</v>
      </c>
      <c r="G24" s="12">
        <v>21122000</v>
      </c>
      <c r="H24" s="13">
        <v>10336572.560000001</v>
      </c>
      <c r="I24" s="14">
        <v>48.937470694063059</v>
      </c>
      <c r="J24" s="14">
        <v>48.937470694063059</v>
      </c>
      <c r="K24" s="14">
        <f t="shared" si="2"/>
        <v>213.64151509245332</v>
      </c>
      <c r="L24" s="14">
        <f t="shared" si="3"/>
        <v>162.58272896415406</v>
      </c>
    </row>
    <row r="25" spans="1:12" ht="16.5" x14ac:dyDescent="0.25">
      <c r="A25" s="10" t="s">
        <v>1</v>
      </c>
      <c r="B25" s="11">
        <v>4</v>
      </c>
      <c r="C25" s="11">
        <v>8</v>
      </c>
      <c r="D25" s="29">
        <v>24472000</v>
      </c>
      <c r="E25" s="29">
        <v>19320820</v>
      </c>
      <c r="F25" s="12">
        <v>60923700</v>
      </c>
      <c r="G25" s="12">
        <v>60923700</v>
      </c>
      <c r="H25" s="13">
        <v>23724950</v>
      </c>
      <c r="I25" s="14">
        <v>38.942070163171309</v>
      </c>
      <c r="J25" s="14">
        <v>38.942070163171309</v>
      </c>
      <c r="K25" s="14">
        <f t="shared" si="2"/>
        <v>96.947327558025492</v>
      </c>
      <c r="L25" s="14">
        <f t="shared" si="3"/>
        <v>122.79473645528502</v>
      </c>
    </row>
    <row r="26" spans="1:12" ht="31.5" x14ac:dyDescent="0.25">
      <c r="A26" s="10" t="s">
        <v>32</v>
      </c>
      <c r="B26" s="11">
        <v>4</v>
      </c>
      <c r="C26" s="11">
        <v>9</v>
      </c>
      <c r="D26" s="29">
        <v>13433928.1</v>
      </c>
      <c r="E26" s="29">
        <v>8983270.0999999996</v>
      </c>
      <c r="F26" s="12">
        <v>90363600</v>
      </c>
      <c r="G26" s="12">
        <v>90363600</v>
      </c>
      <c r="H26" s="13">
        <v>5489946.5300000003</v>
      </c>
      <c r="I26" s="14">
        <v>6.0753959890929536</v>
      </c>
      <c r="J26" s="14">
        <v>6.0753959890929536</v>
      </c>
      <c r="K26" s="14">
        <f t="shared" si="2"/>
        <v>40.866278940409103</v>
      </c>
      <c r="L26" s="14">
        <f t="shared" si="3"/>
        <v>61.113007500464676</v>
      </c>
    </row>
    <row r="27" spans="1:12" ht="16.5" x14ac:dyDescent="0.25">
      <c r="A27" s="10" t="s">
        <v>6</v>
      </c>
      <c r="B27" s="11">
        <v>4</v>
      </c>
      <c r="C27" s="11">
        <v>10</v>
      </c>
      <c r="D27" s="29">
        <v>774982.75</v>
      </c>
      <c r="E27" s="29">
        <v>869641.08</v>
      </c>
      <c r="F27" s="12">
        <v>9158900</v>
      </c>
      <c r="G27" s="12">
        <v>9158900</v>
      </c>
      <c r="H27" s="13">
        <v>553851.04</v>
      </c>
      <c r="I27" s="14">
        <v>6.0471349179486618</v>
      </c>
      <c r="J27" s="14">
        <v>6.0471349179486618</v>
      </c>
      <c r="K27" s="14">
        <f t="shared" si="2"/>
        <v>71.466241022784061</v>
      </c>
      <c r="L27" s="14">
        <f t="shared" si="3"/>
        <v>63.687313391405112</v>
      </c>
    </row>
    <row r="28" spans="1:12" ht="31.5" x14ac:dyDescent="0.25">
      <c r="A28" s="10" t="s">
        <v>2</v>
      </c>
      <c r="B28" s="11">
        <v>4</v>
      </c>
      <c r="C28" s="11">
        <v>12</v>
      </c>
      <c r="D28" s="29">
        <v>21225332.480000004</v>
      </c>
      <c r="E28" s="29">
        <v>17534867.739999998</v>
      </c>
      <c r="F28" s="12">
        <v>66844000</v>
      </c>
      <c r="G28" s="12">
        <v>72343977</v>
      </c>
      <c r="H28" s="13">
        <v>15710376.359999999</v>
      </c>
      <c r="I28" s="14">
        <v>23.503046436478964</v>
      </c>
      <c r="J28" s="14">
        <v>21.716218836020033</v>
      </c>
      <c r="K28" s="14">
        <f t="shared" si="2"/>
        <v>74.01710373584686</v>
      </c>
      <c r="L28" s="14">
        <f t="shared" si="3"/>
        <v>89.595066201508743</v>
      </c>
    </row>
    <row r="29" spans="1:12" ht="16.5" x14ac:dyDescent="0.25">
      <c r="A29" s="10" t="s">
        <v>50</v>
      </c>
      <c r="B29" s="11">
        <v>5</v>
      </c>
      <c r="C29" s="11"/>
      <c r="D29" s="28">
        <v>51192326.25</v>
      </c>
      <c r="E29" s="28">
        <v>9363558.5999999996</v>
      </c>
      <c r="F29" s="12">
        <v>160935000</v>
      </c>
      <c r="G29" s="12">
        <v>159576906</v>
      </c>
      <c r="H29" s="13">
        <v>14525436.18</v>
      </c>
      <c r="I29" s="14">
        <v>9.0256539472457824</v>
      </c>
      <c r="J29" s="14">
        <v>9.1024676089408576</v>
      </c>
      <c r="K29" s="14">
        <f t="shared" si="2"/>
        <v>28.374245212191347</v>
      </c>
      <c r="L29" s="14">
        <f t="shared" si="3"/>
        <v>155.12730576599373</v>
      </c>
    </row>
    <row r="30" spans="1:12" ht="16.5" x14ac:dyDescent="0.25">
      <c r="A30" s="10" t="s">
        <v>3</v>
      </c>
      <c r="B30" s="11">
        <v>5</v>
      </c>
      <c r="C30" s="11">
        <v>1</v>
      </c>
      <c r="D30" s="29">
        <v>41086817.340000004</v>
      </c>
      <c r="E30" s="29">
        <v>1759369</v>
      </c>
      <c r="F30" s="12">
        <v>34668400</v>
      </c>
      <c r="G30" s="12">
        <v>33310306</v>
      </c>
      <c r="H30" s="13">
        <v>5506090.3499999996</v>
      </c>
      <c r="I30" s="14">
        <v>15.88215882475107</v>
      </c>
      <c r="J30" s="14">
        <v>16.529690090508321</v>
      </c>
      <c r="K30" s="14">
        <f t="shared" si="2"/>
        <v>13.401111856477513</v>
      </c>
      <c r="L30" s="14">
        <f t="shared" si="3"/>
        <v>312.95824525724845</v>
      </c>
    </row>
    <row r="31" spans="1:12" ht="16.5" x14ac:dyDescent="0.25">
      <c r="A31" s="10" t="s">
        <v>19</v>
      </c>
      <c r="B31" s="11">
        <v>5</v>
      </c>
      <c r="C31" s="11">
        <v>2</v>
      </c>
      <c r="D31" s="29">
        <v>1314465.98</v>
      </c>
      <c r="E31" s="29">
        <v>153480</v>
      </c>
      <c r="F31" s="12">
        <v>53930800</v>
      </c>
      <c r="G31" s="12">
        <v>53930800</v>
      </c>
      <c r="H31" s="13">
        <v>232791</v>
      </c>
      <c r="I31" s="14">
        <v>0.43164759284119647</v>
      </c>
      <c r="J31" s="14">
        <v>0.43164759284119647</v>
      </c>
      <c r="K31" s="14">
        <f t="shared" si="2"/>
        <v>17.709929624804744</v>
      </c>
      <c r="L31" s="14">
        <f t="shared" si="3"/>
        <v>151.67513682564504</v>
      </c>
    </row>
    <row r="32" spans="1:12" ht="16.5" x14ac:dyDescent="0.25">
      <c r="A32" s="10" t="s">
        <v>20</v>
      </c>
      <c r="B32" s="11">
        <v>5</v>
      </c>
      <c r="C32" s="11">
        <v>3</v>
      </c>
      <c r="D32" s="29">
        <v>8791042.9299999997</v>
      </c>
      <c r="E32" s="29">
        <v>7450709.5999999996</v>
      </c>
      <c r="F32" s="12">
        <v>72320500</v>
      </c>
      <c r="G32" s="12">
        <v>72320500</v>
      </c>
      <c r="H32" s="13">
        <v>8786554.8300000001</v>
      </c>
      <c r="I32" s="14">
        <v>12.149466375370746</v>
      </c>
      <c r="J32" s="14">
        <v>12.149466375370746</v>
      </c>
      <c r="K32" s="14">
        <f t="shared" si="2"/>
        <v>99.948946899295834</v>
      </c>
      <c r="L32" s="14">
        <f t="shared" si="3"/>
        <v>117.92910073961278</v>
      </c>
    </row>
    <row r="33" spans="1:12" ht="31.5" x14ac:dyDescent="0.25">
      <c r="A33" s="10" t="s">
        <v>35</v>
      </c>
      <c r="B33" s="11">
        <v>5</v>
      </c>
      <c r="C33" s="11">
        <v>5</v>
      </c>
      <c r="D33" s="29"/>
      <c r="E33" s="29"/>
      <c r="F33" s="12">
        <v>15300</v>
      </c>
      <c r="G33" s="12">
        <v>15300</v>
      </c>
      <c r="H33" s="13">
        <v>0</v>
      </c>
      <c r="I33" s="14">
        <v>0</v>
      </c>
      <c r="J33" s="14">
        <v>0</v>
      </c>
      <c r="K33" s="14">
        <v>0</v>
      </c>
      <c r="L33" s="14">
        <v>0</v>
      </c>
    </row>
    <row r="34" spans="1:12" ht="16.5" x14ac:dyDescent="0.25">
      <c r="A34" s="10" t="s">
        <v>51</v>
      </c>
      <c r="B34" s="11">
        <v>6</v>
      </c>
      <c r="C34" s="11"/>
      <c r="D34" s="28">
        <v>0</v>
      </c>
      <c r="E34" s="28">
        <v>0</v>
      </c>
      <c r="F34" s="12">
        <v>1539400</v>
      </c>
      <c r="G34" s="12">
        <v>1539400</v>
      </c>
      <c r="H34" s="13">
        <v>0</v>
      </c>
      <c r="I34" s="14">
        <v>0</v>
      </c>
      <c r="J34" s="14">
        <v>0</v>
      </c>
      <c r="K34" s="14">
        <v>0</v>
      </c>
      <c r="L34" s="14">
        <v>0</v>
      </c>
    </row>
    <row r="35" spans="1:12" ht="31.5" x14ac:dyDescent="0.25">
      <c r="A35" s="10" t="s">
        <v>21</v>
      </c>
      <c r="B35" s="11">
        <v>6</v>
      </c>
      <c r="C35" s="11">
        <v>5</v>
      </c>
      <c r="D35" s="29">
        <v>0</v>
      </c>
      <c r="E35" s="29"/>
      <c r="F35" s="12">
        <v>1539400</v>
      </c>
      <c r="G35" s="12">
        <v>1539400</v>
      </c>
      <c r="H35" s="13">
        <v>0</v>
      </c>
      <c r="I35" s="14">
        <v>0</v>
      </c>
      <c r="J35" s="14">
        <v>0</v>
      </c>
      <c r="K35" s="14">
        <v>0</v>
      </c>
      <c r="L35" s="14">
        <v>0</v>
      </c>
    </row>
    <row r="36" spans="1:12" ht="16.5" x14ac:dyDescent="0.25">
      <c r="A36" s="10" t="s">
        <v>52</v>
      </c>
      <c r="B36" s="11">
        <v>7</v>
      </c>
      <c r="C36" s="11"/>
      <c r="D36" s="30">
        <v>223856863.04999995</v>
      </c>
      <c r="E36" s="30">
        <v>448355719.43000001</v>
      </c>
      <c r="F36" s="12">
        <v>1510188537.45</v>
      </c>
      <c r="G36" s="12">
        <v>1510238537.45</v>
      </c>
      <c r="H36" s="13">
        <v>272335921.49000001</v>
      </c>
      <c r="I36" s="14">
        <v>18.033239872807378</v>
      </c>
      <c r="J36" s="14">
        <v>18.032642839973636</v>
      </c>
      <c r="K36" s="14">
        <f t="shared" si="2"/>
        <v>121.6562752553054</v>
      </c>
      <c r="L36" s="14">
        <f t="shared" si="3"/>
        <v>60.74103879754761</v>
      </c>
    </row>
    <row r="37" spans="1:12" ht="16.5" x14ac:dyDescent="0.25">
      <c r="A37" s="10" t="s">
        <v>22</v>
      </c>
      <c r="B37" s="11">
        <v>7</v>
      </c>
      <c r="C37" s="11">
        <v>1</v>
      </c>
      <c r="D37" s="29">
        <v>67819139.250000015</v>
      </c>
      <c r="E37" s="29">
        <v>74031987.790000007</v>
      </c>
      <c r="F37" s="12">
        <v>560640878.35000002</v>
      </c>
      <c r="G37" s="12">
        <v>560640878.35000002</v>
      </c>
      <c r="H37" s="13">
        <v>88491385.980000004</v>
      </c>
      <c r="I37" s="14">
        <v>15.783969631403885</v>
      </c>
      <c r="J37" s="14">
        <v>15.783969631403885</v>
      </c>
      <c r="K37" s="14">
        <f t="shared" si="2"/>
        <v>130.48143482593667</v>
      </c>
      <c r="L37" s="14">
        <f t="shared" si="3"/>
        <v>119.53128454556116</v>
      </c>
    </row>
    <row r="38" spans="1:12" ht="16.5" x14ac:dyDescent="0.25">
      <c r="A38" s="10" t="s">
        <v>27</v>
      </c>
      <c r="B38" s="11">
        <v>7</v>
      </c>
      <c r="C38" s="11">
        <v>2</v>
      </c>
      <c r="D38" s="29">
        <v>128638971.12999994</v>
      </c>
      <c r="E38" s="29">
        <v>144559837.22</v>
      </c>
      <c r="F38" s="12">
        <v>665099259.10000002</v>
      </c>
      <c r="G38" s="12">
        <v>665149259.10000002</v>
      </c>
      <c r="H38" s="13">
        <v>119163790.01000001</v>
      </c>
      <c r="I38" s="14">
        <v>17.916692640922534</v>
      </c>
      <c r="J38" s="14">
        <v>17.91534582346797</v>
      </c>
      <c r="K38" s="14">
        <f t="shared" si="2"/>
        <v>92.634284123413508</v>
      </c>
      <c r="L38" s="14">
        <f t="shared" si="3"/>
        <v>82.432155639916274</v>
      </c>
    </row>
    <row r="39" spans="1:12" s="17" customFormat="1" ht="16.5" x14ac:dyDescent="0.25">
      <c r="A39" s="10" t="s">
        <v>38</v>
      </c>
      <c r="B39" s="11">
        <v>7</v>
      </c>
      <c r="C39" s="11">
        <v>3</v>
      </c>
      <c r="D39" s="29"/>
      <c r="E39" s="29"/>
      <c r="F39" s="12">
        <v>163808400</v>
      </c>
      <c r="G39" s="12">
        <v>163808400</v>
      </c>
      <c r="H39" s="13">
        <v>43613188.75</v>
      </c>
      <c r="I39" s="14">
        <v>26.624512998112426</v>
      </c>
      <c r="J39" s="14">
        <v>26.624512998112426</v>
      </c>
      <c r="K39" s="14">
        <v>0</v>
      </c>
      <c r="L39" s="14">
        <v>0</v>
      </c>
    </row>
    <row r="40" spans="1:12" s="18" customFormat="1" ht="16.5" x14ac:dyDescent="0.25">
      <c r="A40" s="10" t="s">
        <v>53</v>
      </c>
      <c r="B40" s="11">
        <v>7</v>
      </c>
      <c r="C40" s="11">
        <v>7</v>
      </c>
      <c r="D40" s="29">
        <v>12982587.550000001</v>
      </c>
      <c r="E40" s="29">
        <v>13557827.18</v>
      </c>
      <c r="F40" s="12">
        <v>92173800</v>
      </c>
      <c r="G40" s="12">
        <v>92173800</v>
      </c>
      <c r="H40" s="13">
        <v>15509305.74</v>
      </c>
      <c r="I40" s="14">
        <v>16.826154221698573</v>
      </c>
      <c r="J40" s="14">
        <v>16.826154221698573</v>
      </c>
      <c r="K40" s="14">
        <f t="shared" si="2"/>
        <v>119.46236203121157</v>
      </c>
      <c r="L40" s="14">
        <f t="shared" si="3"/>
        <v>114.39374122483837</v>
      </c>
    </row>
    <row r="41" spans="1:12" s="18" customFormat="1" ht="31.5" x14ac:dyDescent="0.25">
      <c r="A41" s="10" t="s">
        <v>15</v>
      </c>
      <c r="B41" s="11">
        <v>7</v>
      </c>
      <c r="C41" s="11">
        <v>9</v>
      </c>
      <c r="D41" s="29">
        <v>14416165.120000005</v>
      </c>
      <c r="E41" s="29">
        <v>216206067.24000001</v>
      </c>
      <c r="F41" s="12">
        <v>28466200</v>
      </c>
      <c r="G41" s="12">
        <v>28466200</v>
      </c>
      <c r="H41" s="13">
        <v>5558251.0099999998</v>
      </c>
      <c r="I41" s="14">
        <v>19.525792027035571</v>
      </c>
      <c r="J41" s="14">
        <v>19.525792027035571</v>
      </c>
      <c r="K41" s="14">
        <f t="shared" si="2"/>
        <v>38.55568359361299</v>
      </c>
      <c r="L41" s="14">
        <f t="shared" si="3"/>
        <v>2.5708117634969287</v>
      </c>
    </row>
    <row r="42" spans="1:12" s="18" customFormat="1" ht="16.5" x14ac:dyDescent="0.25">
      <c r="A42" s="10" t="s">
        <v>54</v>
      </c>
      <c r="B42" s="11">
        <v>8</v>
      </c>
      <c r="C42" s="11"/>
      <c r="D42" s="28">
        <v>22921530.620000001</v>
      </c>
      <c r="E42" s="28">
        <v>32986462.57</v>
      </c>
      <c r="F42" s="12">
        <v>115527059.23</v>
      </c>
      <c r="G42" s="12">
        <v>115527059.23</v>
      </c>
      <c r="H42" s="13">
        <v>24031769.600000001</v>
      </c>
      <c r="I42" s="14">
        <v>20.801853487983053</v>
      </c>
      <c r="J42" s="14">
        <v>20.801853487983053</v>
      </c>
      <c r="K42" s="14">
        <f t="shared" si="2"/>
        <v>104.84365114357273</v>
      </c>
      <c r="L42" s="14">
        <f t="shared" si="3"/>
        <v>72.853430552010849</v>
      </c>
    </row>
    <row r="43" spans="1:12" s="18" customFormat="1" ht="16.5" x14ac:dyDescent="0.25">
      <c r="A43" s="10" t="s">
        <v>16</v>
      </c>
      <c r="B43" s="11">
        <v>8</v>
      </c>
      <c r="C43" s="11">
        <v>1</v>
      </c>
      <c r="D43" s="29">
        <v>21471896.140000001</v>
      </c>
      <c r="E43" s="29">
        <v>28530000.870000001</v>
      </c>
      <c r="F43" s="12">
        <v>110271359.23</v>
      </c>
      <c r="G43" s="12">
        <v>110271359.23</v>
      </c>
      <c r="H43" s="13">
        <v>22860994.75</v>
      </c>
      <c r="I43" s="14">
        <v>20.731579722634383</v>
      </c>
      <c r="J43" s="14">
        <v>20.731579722634383</v>
      </c>
      <c r="K43" s="14">
        <f t="shared" si="2"/>
        <v>106.46938025846839</v>
      </c>
      <c r="L43" s="14">
        <f t="shared" si="3"/>
        <v>80.129667202495241</v>
      </c>
    </row>
    <row r="44" spans="1:12" ht="31.5" x14ac:dyDescent="0.25">
      <c r="A44" s="10" t="s">
        <v>17</v>
      </c>
      <c r="B44" s="11">
        <v>8</v>
      </c>
      <c r="C44" s="11">
        <v>4</v>
      </c>
      <c r="D44" s="29">
        <v>1449634.48</v>
      </c>
      <c r="E44" s="29">
        <v>4456461.7</v>
      </c>
      <c r="F44" s="12">
        <v>5255700</v>
      </c>
      <c r="G44" s="12">
        <v>5255700</v>
      </c>
      <c r="H44" s="13">
        <v>1170774.8500000001</v>
      </c>
      <c r="I44" s="14">
        <v>22.276287649599485</v>
      </c>
      <c r="J44" s="14">
        <v>22.276287649599485</v>
      </c>
      <c r="K44" s="14">
        <f t="shared" si="2"/>
        <v>80.76345217726886</v>
      </c>
      <c r="L44" s="14">
        <f t="shared" si="3"/>
        <v>26.271399348052292</v>
      </c>
    </row>
    <row r="45" spans="1:12" ht="16.5" x14ac:dyDescent="0.25">
      <c r="A45" s="10" t="s">
        <v>55</v>
      </c>
      <c r="B45" s="11">
        <v>9</v>
      </c>
      <c r="C45" s="11"/>
      <c r="D45" s="29"/>
      <c r="E45" s="29"/>
      <c r="F45" s="12">
        <v>3277800</v>
      </c>
      <c r="G45" s="12">
        <v>3277800</v>
      </c>
      <c r="H45" s="13">
        <v>0</v>
      </c>
      <c r="I45" s="14">
        <v>0</v>
      </c>
      <c r="J45" s="14">
        <v>0</v>
      </c>
      <c r="K45" s="14">
        <v>0</v>
      </c>
      <c r="L45" s="14">
        <v>0</v>
      </c>
    </row>
    <row r="46" spans="1:12" ht="31.5" x14ac:dyDescent="0.25">
      <c r="A46" s="10" t="s">
        <v>39</v>
      </c>
      <c r="B46" s="11">
        <v>9</v>
      </c>
      <c r="C46" s="11">
        <v>9</v>
      </c>
      <c r="D46" s="29"/>
      <c r="E46" s="29"/>
      <c r="F46" s="12">
        <v>3277800</v>
      </c>
      <c r="G46" s="12">
        <v>3277800</v>
      </c>
      <c r="H46" s="13">
        <v>0</v>
      </c>
      <c r="I46" s="14">
        <v>0</v>
      </c>
      <c r="J46" s="14">
        <v>0</v>
      </c>
      <c r="K46" s="14">
        <v>0</v>
      </c>
      <c r="L46" s="14">
        <v>0</v>
      </c>
    </row>
    <row r="47" spans="1:12" ht="16.5" x14ac:dyDescent="0.25">
      <c r="A47" s="10" t="s">
        <v>56</v>
      </c>
      <c r="B47" s="11">
        <v>10</v>
      </c>
      <c r="C47" s="11"/>
      <c r="D47" s="31">
        <v>25017464.129999999</v>
      </c>
      <c r="E47" s="31">
        <v>14916178.57</v>
      </c>
      <c r="F47" s="12">
        <v>127341500</v>
      </c>
      <c r="G47" s="12">
        <v>121231879</v>
      </c>
      <c r="H47" s="13">
        <v>13461760</v>
      </c>
      <c r="I47" s="14">
        <v>10.571384819560002</v>
      </c>
      <c r="J47" s="14">
        <v>11.104142005420869</v>
      </c>
      <c r="K47" s="14">
        <f t="shared" si="2"/>
        <v>53.80945059038644</v>
      </c>
      <c r="L47" s="14">
        <f t="shared" si="3"/>
        <v>90.249388855365524</v>
      </c>
    </row>
    <row r="48" spans="1:12" ht="16.5" x14ac:dyDescent="0.25">
      <c r="A48" s="10" t="s">
        <v>18</v>
      </c>
      <c r="B48" s="11">
        <v>10</v>
      </c>
      <c r="C48" s="11">
        <v>1</v>
      </c>
      <c r="D48" s="29">
        <v>817064</v>
      </c>
      <c r="E48" s="29">
        <v>799847</v>
      </c>
      <c r="F48" s="12">
        <v>4773700</v>
      </c>
      <c r="G48" s="12">
        <v>4773700</v>
      </c>
      <c r="H48" s="13">
        <v>839603</v>
      </c>
      <c r="I48" s="14">
        <v>17.588097283029935</v>
      </c>
      <c r="J48" s="14">
        <v>17.588097283029935</v>
      </c>
      <c r="K48" s="14">
        <f t="shared" si="2"/>
        <v>102.75853543908433</v>
      </c>
      <c r="L48" s="14">
        <f t="shared" si="3"/>
        <v>104.970450598677</v>
      </c>
    </row>
    <row r="49" spans="1:12" ht="16.5" x14ac:dyDescent="0.25">
      <c r="A49" s="10" t="s">
        <v>14</v>
      </c>
      <c r="B49" s="11">
        <v>10</v>
      </c>
      <c r="C49" s="11">
        <v>3</v>
      </c>
      <c r="D49" s="29">
        <v>1406100</v>
      </c>
      <c r="E49" s="29">
        <v>5721675</v>
      </c>
      <c r="F49" s="12">
        <v>37721000</v>
      </c>
      <c r="G49" s="12">
        <v>31611379</v>
      </c>
      <c r="H49" s="13">
        <v>39000</v>
      </c>
      <c r="I49" s="14">
        <v>0.10339068423424619</v>
      </c>
      <c r="J49" s="14">
        <v>0.12337329541998153</v>
      </c>
      <c r="K49" s="14">
        <f t="shared" si="2"/>
        <v>2.7736291871132921</v>
      </c>
      <c r="L49" s="14">
        <f t="shared" si="3"/>
        <v>0.68161858197118852</v>
      </c>
    </row>
    <row r="50" spans="1:12" ht="16.5" x14ac:dyDescent="0.25">
      <c r="A50" s="10" t="s">
        <v>31</v>
      </c>
      <c r="B50" s="11">
        <v>10</v>
      </c>
      <c r="C50" s="11">
        <v>4</v>
      </c>
      <c r="D50" s="29">
        <v>21649889.93</v>
      </c>
      <c r="E50" s="29">
        <v>7189045.1900000004</v>
      </c>
      <c r="F50" s="12">
        <v>72026500</v>
      </c>
      <c r="G50" s="12">
        <v>72026500</v>
      </c>
      <c r="H50" s="13">
        <v>10400874.560000001</v>
      </c>
      <c r="I50" s="14">
        <v>14.440344262181281</v>
      </c>
      <c r="J50" s="14">
        <v>14.440344262181281</v>
      </c>
      <c r="K50" s="14">
        <f t="shared" si="2"/>
        <v>48.041235284007747</v>
      </c>
      <c r="L50" s="14">
        <f t="shared" si="3"/>
        <v>144.67671693687046</v>
      </c>
    </row>
    <row r="51" spans="1:12" ht="31.5" x14ac:dyDescent="0.25">
      <c r="A51" s="10" t="s">
        <v>4</v>
      </c>
      <c r="B51" s="11">
        <v>10</v>
      </c>
      <c r="C51" s="11">
        <v>6</v>
      </c>
      <c r="D51" s="29">
        <v>1144410.2</v>
      </c>
      <c r="E51" s="29">
        <v>1205611.3799999999</v>
      </c>
      <c r="F51" s="12">
        <v>12820300</v>
      </c>
      <c r="G51" s="12">
        <v>12820300</v>
      </c>
      <c r="H51" s="13">
        <v>2182282.44</v>
      </c>
      <c r="I51" s="14">
        <v>17.022085598620937</v>
      </c>
      <c r="J51" s="14">
        <v>17.022085598620937</v>
      </c>
      <c r="K51" s="14">
        <f t="shared" si="2"/>
        <v>190.69057930451859</v>
      </c>
      <c r="L51" s="14">
        <f t="shared" si="3"/>
        <v>181.01043804015853</v>
      </c>
    </row>
    <row r="52" spans="1:12" ht="16.5" x14ac:dyDescent="0.25">
      <c r="A52" s="10" t="s">
        <v>57</v>
      </c>
      <c r="B52" s="11">
        <v>11</v>
      </c>
      <c r="C52" s="11"/>
      <c r="D52" s="31">
        <v>5099261.4000000004</v>
      </c>
      <c r="E52" s="31">
        <v>4625649.96</v>
      </c>
      <c r="F52" s="12">
        <v>98353351.219999999</v>
      </c>
      <c r="G52" s="12">
        <v>98353351.219999999</v>
      </c>
      <c r="H52" s="13">
        <v>4855356.03</v>
      </c>
      <c r="I52" s="14">
        <v>4.9366452385942408</v>
      </c>
      <c r="J52" s="14">
        <v>4.9366452385942408</v>
      </c>
      <c r="K52" s="14">
        <f t="shared" si="2"/>
        <v>95.216849051903878</v>
      </c>
      <c r="L52" s="14">
        <f t="shared" si="3"/>
        <v>104.96591985961687</v>
      </c>
    </row>
    <row r="53" spans="1:12" ht="16.5" x14ac:dyDescent="0.25">
      <c r="A53" s="10" t="s">
        <v>5</v>
      </c>
      <c r="B53" s="11">
        <v>11</v>
      </c>
      <c r="C53" s="11">
        <v>2</v>
      </c>
      <c r="D53" s="29">
        <v>3630092.36</v>
      </c>
      <c r="E53" s="29">
        <v>3383375.64</v>
      </c>
      <c r="F53" s="12">
        <v>93732451.219999999</v>
      </c>
      <c r="G53" s="12">
        <v>93732451.219999999</v>
      </c>
      <c r="H53" s="13">
        <v>3636251.59</v>
      </c>
      <c r="I53" s="14">
        <v>3.8793945348397343</v>
      </c>
      <c r="J53" s="14">
        <v>3.8793945348397343</v>
      </c>
      <c r="K53" s="14">
        <f t="shared" si="2"/>
        <v>100.16967144053601</v>
      </c>
      <c r="L53" s="14">
        <f t="shared" si="3"/>
        <v>107.47407255080903</v>
      </c>
    </row>
    <row r="54" spans="1:12" ht="31.5" x14ac:dyDescent="0.25">
      <c r="A54" s="10" t="s">
        <v>24</v>
      </c>
      <c r="B54" s="11">
        <v>11</v>
      </c>
      <c r="C54" s="11">
        <v>5</v>
      </c>
      <c r="D54" s="29">
        <v>1469169.04</v>
      </c>
      <c r="E54" s="29">
        <v>1242274.32</v>
      </c>
      <c r="F54" s="12">
        <v>4620900</v>
      </c>
      <c r="G54" s="12">
        <v>4620900</v>
      </c>
      <c r="H54" s="13">
        <v>1219104.44</v>
      </c>
      <c r="I54" s="14">
        <v>26.382402562271416</v>
      </c>
      <c r="J54" s="14">
        <v>26.382402562271416</v>
      </c>
      <c r="K54" s="14">
        <f t="shared" si="2"/>
        <v>82.979181211169532</v>
      </c>
      <c r="L54" s="14">
        <f t="shared" si="3"/>
        <v>98.134882157106802</v>
      </c>
    </row>
    <row r="55" spans="1:12" ht="16.5" x14ac:dyDescent="0.25">
      <c r="A55" s="10" t="s">
        <v>58</v>
      </c>
      <c r="B55" s="11">
        <v>12</v>
      </c>
      <c r="C55" s="11"/>
      <c r="D55" s="31">
        <v>3995264.86</v>
      </c>
      <c r="E55" s="31">
        <v>4455128.4399999995</v>
      </c>
      <c r="F55" s="12">
        <v>23352500</v>
      </c>
      <c r="G55" s="12">
        <v>23352500</v>
      </c>
      <c r="H55" s="13">
        <v>5076914.74</v>
      </c>
      <c r="I55" s="14">
        <v>21.740347885665347</v>
      </c>
      <c r="J55" s="14">
        <v>21.740347885665347</v>
      </c>
      <c r="K55" s="14">
        <f t="shared" si="2"/>
        <v>127.07329596165999</v>
      </c>
      <c r="L55" s="14">
        <f t="shared" si="3"/>
        <v>113.95664139371031</v>
      </c>
    </row>
    <row r="56" spans="1:12" ht="16.5" x14ac:dyDescent="0.25">
      <c r="A56" s="10" t="s">
        <v>25</v>
      </c>
      <c r="B56" s="11">
        <v>12</v>
      </c>
      <c r="C56" s="11">
        <v>1</v>
      </c>
      <c r="D56" s="29">
        <v>3502093.69</v>
      </c>
      <c r="E56" s="29">
        <v>3068063.06</v>
      </c>
      <c r="F56" s="12">
        <v>15616900</v>
      </c>
      <c r="G56" s="12">
        <v>15616900</v>
      </c>
      <c r="H56" s="13">
        <v>3609226.43</v>
      </c>
      <c r="I56" s="14">
        <v>23.111029909905294</v>
      </c>
      <c r="J56" s="14">
        <v>23.111029909905294</v>
      </c>
      <c r="K56" s="14">
        <f t="shared" si="2"/>
        <v>103.05910548041335</v>
      </c>
      <c r="L56" s="14">
        <f t="shared" si="3"/>
        <v>117.63859997062774</v>
      </c>
    </row>
    <row r="57" spans="1:12" ht="16.5" x14ac:dyDescent="0.25">
      <c r="A57" s="10" t="s">
        <v>26</v>
      </c>
      <c r="B57" s="11">
        <v>12</v>
      </c>
      <c r="C57" s="11">
        <v>2</v>
      </c>
      <c r="D57" s="29">
        <v>493171.17</v>
      </c>
      <c r="E57" s="29">
        <v>1387065.38</v>
      </c>
      <c r="F57" s="12">
        <v>7735600</v>
      </c>
      <c r="G57" s="12">
        <v>7735600</v>
      </c>
      <c r="H57" s="13">
        <v>1467688.31</v>
      </c>
      <c r="I57" s="14">
        <v>18.973167045865868</v>
      </c>
      <c r="J57" s="14">
        <v>18.973167045865868</v>
      </c>
      <c r="K57" s="14">
        <f t="shared" si="2"/>
        <v>297.60221182434492</v>
      </c>
      <c r="L57" s="14">
        <f t="shared" si="3"/>
        <v>105.81248232148943</v>
      </c>
    </row>
    <row r="58" spans="1:12" ht="31.5" x14ac:dyDescent="0.25">
      <c r="A58" s="10" t="s">
        <v>59</v>
      </c>
      <c r="B58" s="11">
        <v>13</v>
      </c>
      <c r="C58" s="11"/>
      <c r="D58" s="29"/>
      <c r="E58" s="29">
        <v>525039.69999999995</v>
      </c>
      <c r="F58" s="12">
        <v>8662600</v>
      </c>
      <c r="G58" s="12">
        <v>8662600</v>
      </c>
      <c r="H58" s="13">
        <v>2130832.7400000002</v>
      </c>
      <c r="I58" s="14">
        <v>24.598073788469975</v>
      </c>
      <c r="J58" s="14">
        <v>24.598073788469975</v>
      </c>
      <c r="K58" s="14">
        <v>0</v>
      </c>
      <c r="L58" s="14">
        <f t="shared" si="3"/>
        <v>405.8422134554778</v>
      </c>
    </row>
    <row r="59" spans="1:12" ht="31.5" x14ac:dyDescent="0.25">
      <c r="A59" s="10" t="s">
        <v>36</v>
      </c>
      <c r="B59" s="11">
        <v>13</v>
      </c>
      <c r="C59" s="11">
        <v>1</v>
      </c>
      <c r="D59" s="29"/>
      <c r="E59" s="29">
        <v>525039.69999999995</v>
      </c>
      <c r="F59" s="12">
        <v>8662600</v>
      </c>
      <c r="G59" s="12">
        <v>8662600</v>
      </c>
      <c r="H59" s="13">
        <v>2130832.7400000002</v>
      </c>
      <c r="I59" s="14">
        <v>24.598073788469975</v>
      </c>
      <c r="J59" s="14">
        <v>24.598073788469975</v>
      </c>
      <c r="K59" s="14">
        <v>0</v>
      </c>
      <c r="L59" s="14">
        <f t="shared" si="3"/>
        <v>405.8422134554778</v>
      </c>
    </row>
    <row r="60" spans="1:12" s="16" customFormat="1" ht="16.5" x14ac:dyDescent="0.25">
      <c r="A60" s="19" t="s">
        <v>60</v>
      </c>
      <c r="B60" s="20"/>
      <c r="C60" s="20"/>
      <c r="D60" s="28">
        <v>472969746.00999993</v>
      </c>
      <c r="E60" s="28">
        <v>637603538.30000019</v>
      </c>
      <c r="F60" s="21">
        <v>2771613047.9000001</v>
      </c>
      <c r="G60" s="21">
        <v>2769695309.9000001</v>
      </c>
      <c r="H60" s="21">
        <v>488439268.19</v>
      </c>
      <c r="I60" s="14">
        <v>17.62292425921726</v>
      </c>
      <c r="J60" s="14">
        <v>17.635126378129844</v>
      </c>
      <c r="K60" s="14">
        <f t="shared" si="2"/>
        <v>103.27072129042119</v>
      </c>
      <c r="L60" s="14">
        <f t="shared" si="3"/>
        <v>76.605482694197875</v>
      </c>
    </row>
    <row r="64" spans="1:12" x14ac:dyDescent="0.25">
      <c r="D64" s="16"/>
    </row>
    <row r="66" spans="4:4" x14ac:dyDescent="0.25">
      <c r="D66" s="16"/>
    </row>
    <row r="548" spans="2:2" ht="330.75" x14ac:dyDescent="0.25">
      <c r="B548" s="2" t="s">
        <v>23</v>
      </c>
    </row>
  </sheetData>
  <mergeCells count="9">
    <mergeCell ref="D6:D7"/>
    <mergeCell ref="E6:E7"/>
    <mergeCell ref="F6:H6"/>
    <mergeCell ref="K6:L6"/>
    <mergeCell ref="G3:I3"/>
    <mergeCell ref="I6:J6"/>
    <mergeCell ref="A6:A7"/>
    <mergeCell ref="B6:C6"/>
    <mergeCell ref="A4:L4"/>
  </mergeCells>
  <phoneticPr fontId="25" type="noConversion"/>
  <printOptions horizontalCentered="1"/>
  <pageMargins left="0.39370078740157483" right="0.39370078740157483" top="0.39370078740157483" bottom="0.39370078740157483" header="0.19685039370078741" footer="0.19685039370078741"/>
  <pageSetup paperSize="9" scale="5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исполнение функц </vt:lpstr>
      <vt:lpstr>'исполнение функц '!Область_печати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budget3</dc:creator>
  <cp:lastModifiedBy>MedvedevSM</cp:lastModifiedBy>
  <cp:lastPrinted>2017-05-31T04:09:10Z</cp:lastPrinted>
  <dcterms:created xsi:type="dcterms:W3CDTF">2013-06-27T09:53:53Z</dcterms:created>
  <dcterms:modified xsi:type="dcterms:W3CDTF">2017-05-31T04:27:18Z</dcterms:modified>
</cp:coreProperties>
</file>